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15" yWindow="720" windowWidth="19440" windowHeight="11340"/>
  </bookViews>
  <sheets>
    <sheet name="Plan1" sheetId="1" r:id="rId1"/>
    <sheet name="Plan2" sheetId="2" r:id="rId2"/>
    <sheet name="Plan3" sheetId="3" r:id="rId3"/>
  </sheets>
  <definedNames>
    <definedName name="_xlnm.Print_Area" localSheetId="0">Plan1!$B$1:$G$44</definedName>
    <definedName name="_xlnm.Print_Titles" localSheetId="0">Plan1!$1:$5</definedName>
  </definedNames>
  <calcPr calcId="124519"/>
</workbook>
</file>

<file path=xl/calcChain.xml><?xml version="1.0" encoding="utf-8"?>
<calcChain xmlns="http://schemas.openxmlformats.org/spreadsheetml/2006/main">
  <c r="G36" i="1"/>
  <c r="G35"/>
  <c r="G34"/>
  <c r="G33"/>
  <c r="G32"/>
  <c r="G29"/>
  <c r="G28"/>
  <c r="G27"/>
  <c r="G26"/>
  <c r="G25"/>
  <c r="G24"/>
  <c r="G21"/>
  <c r="G20"/>
  <c r="G19"/>
  <c r="G18"/>
  <c r="G17"/>
  <c r="G16"/>
  <c r="G15"/>
  <c r="G14"/>
  <c r="G9"/>
  <c r="G10"/>
  <c r="G11"/>
  <c r="G8"/>
  <c r="G7"/>
  <c r="G12" s="1"/>
  <c r="M16" i="2"/>
  <c r="O16" s="1"/>
  <c r="Q16" s="1"/>
  <c r="M17"/>
  <c r="O17" s="1"/>
  <c r="Q17" s="1"/>
  <c r="M18"/>
  <c r="O18" s="1"/>
  <c r="Q18" s="1"/>
  <c r="M15"/>
  <c r="O15" s="1"/>
  <c r="Q15" s="1"/>
  <c r="J7"/>
  <c r="K9"/>
  <c r="M6"/>
  <c r="M5"/>
  <c r="M4"/>
  <c r="G15"/>
  <c r="G22" i="1" l="1"/>
  <c r="G38" s="1"/>
  <c r="G30"/>
  <c r="G37"/>
  <c r="M7" i="2"/>
  <c r="M9" s="1"/>
</calcChain>
</file>

<file path=xl/sharedStrings.xml><?xml version="1.0" encoding="utf-8"?>
<sst xmlns="http://schemas.openxmlformats.org/spreadsheetml/2006/main" count="103" uniqueCount="81">
  <si>
    <t>Item</t>
  </si>
  <si>
    <t>Descrição</t>
  </si>
  <si>
    <t>Unid.</t>
  </si>
  <si>
    <t>Quant.</t>
  </si>
  <si>
    <t>1.0</t>
  </si>
  <si>
    <t>Serviços Preliminares</t>
  </si>
  <si>
    <t>1.1</t>
  </si>
  <si>
    <t>1.2</t>
  </si>
  <si>
    <t>2.0</t>
  </si>
  <si>
    <t>Movimentação de Terra</t>
  </si>
  <si>
    <t>3.0</t>
  </si>
  <si>
    <t>Infraestrutura</t>
  </si>
  <si>
    <t>4.0</t>
  </si>
  <si>
    <t>Fornecimento e assentamento da tubulação</t>
  </si>
  <si>
    <t>m²</t>
  </si>
  <si>
    <t>m</t>
  </si>
  <si>
    <t>m³</t>
  </si>
  <si>
    <t>dist</t>
  </si>
  <si>
    <t>compr</t>
  </si>
  <si>
    <t>lar</t>
  </si>
  <si>
    <t>alt</t>
  </si>
  <si>
    <t>3m</t>
  </si>
  <si>
    <t>4m</t>
  </si>
  <si>
    <t>5m</t>
  </si>
  <si>
    <t>escada</t>
  </si>
  <si>
    <t>2.1</t>
  </si>
  <si>
    <t>2.3</t>
  </si>
  <si>
    <t>3.1</t>
  </si>
  <si>
    <t>3.3</t>
  </si>
  <si>
    <t>4.1</t>
  </si>
  <si>
    <t>2.4</t>
  </si>
  <si>
    <t>2.2</t>
  </si>
  <si>
    <t>4.2</t>
  </si>
  <si>
    <t>4.3</t>
  </si>
  <si>
    <t>4.4</t>
  </si>
  <si>
    <t>1.3</t>
  </si>
  <si>
    <t>1.4</t>
  </si>
  <si>
    <t>1.5</t>
  </si>
  <si>
    <t>EXECUÇÃO DE ALMOXARIFADO EM CANTEIRO DE OBRA EM CHAPA DE MADEIRA COMPENSADA, INCLUSO PRATELEIRAS. AF_02/2016</t>
  </si>
  <si>
    <t>PLACA DE OBRA EM CHAPA DE ACO GALVANIZADO</t>
  </si>
  <si>
    <t>TOPOGRAFO COM ENCARGOS COMPLEMENTARES</t>
  </si>
  <si>
    <t>AUXILIAR DE TOPÓGRAFO COM ENCARGOS COMPLEMENTARES</t>
  </si>
  <si>
    <t>H</t>
  </si>
  <si>
    <t>DEMOLIÇÃO MANUAL DE PAVIMENTAÇÃO EM CONCRETO ASFÁLTICO, ESPESSURA 5CM</t>
  </si>
  <si>
    <t>Valor Unitário R$</t>
  </si>
  <si>
    <t>TUBO DE CONCRETO PARA REDES COLETORAS DE ÁGUAS PLUVIAIS, DIÂMETRO DE 400 MM, JUNTA RÍGIDA, INSTALADO EM LOCAL COM BAIXO NÍVEL DE INTERFERÊNCIAS - FORNECIMENTO E ASSENTAMENTO. AF_12/2015</t>
  </si>
  <si>
    <t>TUBO DE CONCRETO PARA REDES COLETORAS DE ÁGUAS PLUVIAIS, DIÂMETRO DE 600 MM, JUNTA RÍGIDA, INSTALADO EM LOCAL COM BAIXO NÍVEL DE INTERFERÊNCIAS - FORNECIMENTO E ASSENTAMENTO. AF_12/2015</t>
  </si>
  <si>
    <t>TUBO DE CONCRETO PARA REDES COLETORAS DE ÁGUAS PLUVIAIS, DIÂMETRO DE 800 MM, JUNTA RÍGIDA, INSTALADO EM LOCAL COM BAIXO NÍVEL DE INTERFERÊNCIAS - FORNECIMENTO E ASSENTAMENTO. AF_12/2015</t>
  </si>
  <si>
    <t>UNIDADE</t>
  </si>
  <si>
    <t>POCO DE VISITA EM ALVENARIA, PARA REDE D=0,60 M, PARTE FIXA C/ 1,00 M DE ALTURA</t>
  </si>
  <si>
    <t>POCO DE VISITA EM ALVENARIA, PARA REDE D=0,80 M, PARTE FIXA C/ 1,00 M DE ALTURA</t>
  </si>
  <si>
    <t>4.5</t>
  </si>
  <si>
    <t>OBRA: IMPLANTAÇÃO  DE GALERIA DE ÁGUAS PLUVIAIS</t>
  </si>
  <si>
    <t>Cidade: Rosana/SP</t>
  </si>
  <si>
    <t>Local do Empreendimento: Rua Ayrton Senna da Silva, Rua José Dias dos Santos, Rua Isaura F. Maia e ligação com Vila Áurea</t>
  </si>
  <si>
    <t>TXkm</t>
  </si>
  <si>
    <t>LASTRO COM PREPARO DE FUNDO, LARGURA MAIOR OU IGUAL A 1,5 M, COM CAMADA DE BRITA, LANÇAMENTO MANUAL, EM LOCAL COM NÍVEL BAIXO DE INTERFERÊNCIA. AF_06/2016</t>
  </si>
  <si>
    <t>M</t>
  </si>
  <si>
    <t>CHAMINE P/ POCO DE VISITA EM ALVENARIA, EXCLUSOS TAMPAO E ANEL</t>
  </si>
  <si>
    <t>BOCA DE LOBO EM ALVENARIA TIJOLO MACICO, REVESTIDA C/ ARGAMASSA DE CIMENTO E AREIA 1:3, SOBRE LASTRO DE CONCRETO 10CM E TAMPA DE CONCRETO ARMADO</t>
  </si>
  <si>
    <t>REATERRO MECANIZADO DE VALA COM RETROESCAVADEIRA (CAPACIDADE DA CAÇAMBA DA RETRO: 0,26 M³ / POTÊNCIA: 88 HP), LARGURA DE 0,8 A 1,5 M, PROFUNDIDADE ATÉ 1,5 M, COM SOLO (SEM SUBSTITUIÇÃO) DE 1ª CATEGORIA EM LOCAIS COM BAIXO NÍVEL DE INTERFERÊNCIA. AF_04/2016</t>
  </si>
  <si>
    <t>ESCAVAÇÃO MECANIZADA DE VALA COM PROFUNDIDADE ATÉ 1,5 M (MÉDIA ENTRE MONTANTE E JUSANTE/UMA COMPOSIÇÃO POR TRECHO) COM RETROESCAVADEIRA (CAPACIDADE DA CAÇAMBA DA RETRO: 0,26 M3 / POTÊNCIA: 88 HP), LARGURA DE 0,8 M A 1,5 M, EM SOLO DE 1A CATEGORIA, LOCAISCOM BAIXO NÍVEL DE INTERFERÊNCIA. AF_01/2015</t>
  </si>
  <si>
    <t>ESCORAMENTO DE VALA, TIPO PONTALETEAMENTO, COM PROFUNDIDADE DE 0 A 1,5M, LARGURA MENOR QUE 1,5 M, EM LOCAL COM NÍVEL BAIXO DE INTERFERÊNCIAAF_06/2016</t>
  </si>
  <si>
    <t>TAMPAO FOFO ARTICULADO, CLASSE B125 CARGA MAX 12,5 T, REDONDO TAMPA 600 MM, REDE PLUVIAL/ESGOTO, P = CHAMINE CX AREIA / POCO VISITA ASSENTADO COM ARG CIM/AREIA 1:4, FORNECIMENTO E ASSENTAMENTO</t>
  </si>
  <si>
    <t>SUBTOTAL</t>
  </si>
  <si>
    <t>TRANSPORTE COMERCIAL COM CAMINHAO BASCULANTE 6 M3, RODOVIA COM REVESTIMENTO PRIMARIO - 3km - BOTA FORA</t>
  </si>
  <si>
    <t>3.2</t>
  </si>
  <si>
    <t>3.4</t>
  </si>
  <si>
    <t>ESCAVAÇÃO MECANIZADA DE VALA COM PROF. MAIOR QUE 1,5 M ATÉ 3,0 M (MÉDIA ENTRE MONTANTE E JUSANTE/UMA COMPOSIÇÃO POR TRECHO), COM ESCAVADEIRA HIDRÁULICA (0,8 M3/111 HP), LARG. DE 1,5 M A 2,5 M, EM SOLO DE 1A CATEGORIA, LOCAIS COM BAIXO NÍVEL DE INTERFERÊNCIA. AF_01/2015</t>
  </si>
  <si>
    <t>2.5</t>
  </si>
  <si>
    <t>ESCORAMENTO DE VALA, TIPO PONTALETEAMENTO, COM PROFUNDIDADE DE 1,5 A 3,0 M, LARGURA MAIOR OU IGUAL A 1,5 M E MENOR QUE 2,5 M, EM LOCAL COM NÍVEL BAIXO DE INTERFERÊNCIA. AF_06/2016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</si>
  <si>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</si>
  <si>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>2.6</t>
  </si>
  <si>
    <t>3.5</t>
  </si>
  <si>
    <t>ESCAVAÇÃO MECANIZADA DE VALA COM PROF. MAIOR QUE 1,5 M ATÉ 3,0 M (MÉDIA ENTRE MONTANTE E JUSANTE/UMA COMPOSIÇÃO POR TRECHO), COM COM RETRO-ESCAVADEIRA HIDRÁULICA (capacidade da caçamba 0,26m³/88 HP), LARG. DE 0,80M A  1,5 M , EM SOLO DE 1A CATEGORIA, LOCAIS COM BAIXO NÍVEL DE INTERFERÊNCIA. AF_01/2015</t>
  </si>
  <si>
    <t>ESCORAMENTO DE VALA, TIPO PONTALETEAMENTO, COM PROFUNDIDADE DE 1,5 A 3,0 M, LARGURA MENOR QUE 1,50 M, EM LOCAL COM NÍVEL BAIXO DE INTERFERÊNCIA. AF_06/2016</t>
  </si>
  <si>
    <t>REATERRO MECANIZADO DE VALA COM RETROESCAVADEIRA HIDRÁULICA (CAPACIDADE DA CAÇAMBA: 0,26 M³ / POTÊNCIA: 88 HP), LARGURA DE 0,80M A 1,5 M, PROFUNDIDADE DE 1,5 A 3,0 M, COM SOLO (SEM SUBSTITUIÇÃO) DE 1ª CATEGORIA EM LOCAIS COM BAIXO NÍVEL DE INTERFERÊNCIA. AF_04/2016</t>
  </si>
  <si>
    <t>2.7</t>
  </si>
  <si>
    <t>2.8</t>
  </si>
  <si>
    <t>3.6</t>
  </si>
  <si>
    <t xml:space="preserve">Subtotal (R$) 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</si>
</sst>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Arial"/>
      <family val="2"/>
    </font>
    <font>
      <sz val="13"/>
      <color theme="9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Font="1" applyFill="1" applyAlignment="1">
      <alignment vertical="center"/>
    </xf>
    <xf numFmtId="0" fontId="1" fillId="0" borderId="0" xfId="0" applyFont="1"/>
    <xf numFmtId="164" fontId="0" fillId="0" borderId="0" xfId="0" applyNumberFormat="1"/>
    <xf numFmtId="164" fontId="0" fillId="0" borderId="0" xfId="1" applyFont="1"/>
    <xf numFmtId="164" fontId="1" fillId="0" borderId="0" xfId="1" applyFont="1"/>
    <xf numFmtId="164" fontId="0" fillId="0" borderId="0" xfId="1" applyFon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164" fontId="0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vertical="center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indent="2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164" fontId="6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4" fontId="5" fillId="0" borderId="1" xfId="1" applyFont="1" applyFill="1" applyBorder="1" applyAlignment="1">
      <alignment vertical="center"/>
    </xf>
    <xf numFmtId="164" fontId="0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 wrapText="1"/>
    </xf>
    <xf numFmtId="0" fontId="6" fillId="0" borderId="0" xfId="0" applyFont="1" applyFill="1"/>
    <xf numFmtId="164" fontId="6" fillId="0" borderId="0" xfId="0" applyNumberFormat="1" applyFont="1" applyFill="1"/>
    <xf numFmtId="164" fontId="0" fillId="0" borderId="0" xfId="0" applyNumberFormat="1" applyFill="1"/>
    <xf numFmtId="0" fontId="0" fillId="0" borderId="0" xfId="0" applyFill="1" applyBorder="1"/>
    <xf numFmtId="0" fontId="3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 wrapText="1"/>
    </xf>
    <xf numFmtId="164" fontId="0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top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H7" sqref="H7"/>
    </sheetView>
  </sheetViews>
  <sheetFormatPr defaultRowHeight="15"/>
  <cols>
    <col min="1" max="1" width="9.140625" style="1"/>
    <col min="2" max="2" width="6.85546875" style="15" customWidth="1"/>
    <col min="3" max="3" width="51.85546875" style="9" customWidth="1"/>
    <col min="4" max="4" width="11.85546875" style="1" bestFit="1" customWidth="1"/>
    <col min="5" max="5" width="10.140625" style="8" customWidth="1"/>
    <col min="6" max="6" width="11.5703125" style="3" customWidth="1"/>
    <col min="7" max="7" width="17.140625" style="10" customWidth="1"/>
    <col min="8" max="8" width="12.7109375" style="37" customWidth="1"/>
    <col min="9" max="16384" width="9.140625" style="2"/>
  </cols>
  <sheetData>
    <row r="1" spans="1:8" ht="23.25">
      <c r="A1" s="15"/>
      <c r="B1" s="45"/>
      <c r="C1" s="45"/>
      <c r="D1" s="45"/>
      <c r="E1" s="45"/>
      <c r="F1" s="45"/>
      <c r="G1" s="45"/>
    </row>
    <row r="2" spans="1:8" ht="17.25">
      <c r="A2" s="15"/>
      <c r="B2" s="50" t="s">
        <v>52</v>
      </c>
      <c r="C2" s="50"/>
      <c r="D2" s="50"/>
      <c r="E2" s="50"/>
      <c r="F2" s="50"/>
      <c r="G2" s="50"/>
    </row>
    <row r="3" spans="1:8" ht="15.75">
      <c r="A3" s="15"/>
      <c r="B3" s="51" t="s">
        <v>54</v>
      </c>
      <c r="C3" s="51"/>
      <c r="D3" s="51"/>
      <c r="E3" s="51"/>
      <c r="F3" s="51"/>
      <c r="G3" s="51"/>
    </row>
    <row r="4" spans="1:8" ht="15.75">
      <c r="A4" s="15"/>
      <c r="B4" s="51" t="s">
        <v>53</v>
      </c>
      <c r="C4" s="51"/>
      <c r="D4" s="51"/>
      <c r="E4" s="51"/>
      <c r="F4" s="51"/>
      <c r="G4" s="51"/>
    </row>
    <row r="5" spans="1:8" ht="30">
      <c r="B5" s="36" t="s">
        <v>0</v>
      </c>
      <c r="C5" s="38" t="s">
        <v>1</v>
      </c>
      <c r="D5" s="36" t="s">
        <v>2</v>
      </c>
      <c r="E5" s="39" t="s">
        <v>3</v>
      </c>
      <c r="F5" s="40" t="s">
        <v>44</v>
      </c>
      <c r="G5" s="38" t="s">
        <v>80</v>
      </c>
    </row>
    <row r="6" spans="1:8">
      <c r="B6" s="36" t="s">
        <v>4</v>
      </c>
      <c r="C6" s="46" t="s">
        <v>5</v>
      </c>
      <c r="D6" s="47"/>
      <c r="E6" s="47"/>
      <c r="F6" s="47"/>
      <c r="G6" s="48"/>
    </row>
    <row r="7" spans="1:8" s="17" customFormat="1">
      <c r="A7" s="16"/>
      <c r="B7" s="19" t="s">
        <v>6</v>
      </c>
      <c r="C7" s="20" t="s">
        <v>39</v>
      </c>
      <c r="D7" s="19" t="s">
        <v>14</v>
      </c>
      <c r="E7" s="22">
        <v>6</v>
      </c>
      <c r="F7" s="32">
        <v>427.99</v>
      </c>
      <c r="G7" s="23">
        <f>ROUND(E7*F7,2)</f>
        <v>2567.94</v>
      </c>
      <c r="H7" s="41"/>
    </row>
    <row r="8" spans="1:8" s="17" customFormat="1" ht="45">
      <c r="A8" s="16"/>
      <c r="B8" s="19" t="s">
        <v>7</v>
      </c>
      <c r="C8" s="20" t="s">
        <v>38</v>
      </c>
      <c r="D8" s="19" t="s">
        <v>14</v>
      </c>
      <c r="E8" s="22">
        <v>12</v>
      </c>
      <c r="F8" s="32">
        <v>541.46</v>
      </c>
      <c r="G8" s="23">
        <f>ROUND(E8*F8,2)</f>
        <v>6497.52</v>
      </c>
      <c r="H8" s="41"/>
    </row>
    <row r="9" spans="1:8" s="17" customFormat="1">
      <c r="A9" s="16"/>
      <c r="B9" s="19" t="s">
        <v>35</v>
      </c>
      <c r="C9" s="20" t="s">
        <v>40</v>
      </c>
      <c r="D9" s="19" t="s">
        <v>42</v>
      </c>
      <c r="E9" s="22">
        <v>120</v>
      </c>
      <c r="F9" s="32">
        <v>23.4</v>
      </c>
      <c r="G9" s="23">
        <f t="shared" ref="G9:G11" si="0">ROUND(E9*F9,2)</f>
        <v>2808</v>
      </c>
      <c r="H9" s="41"/>
    </row>
    <row r="10" spans="1:8" s="17" customFormat="1" ht="30">
      <c r="A10" s="16"/>
      <c r="B10" s="19" t="s">
        <v>36</v>
      </c>
      <c r="C10" s="20" t="s">
        <v>41</v>
      </c>
      <c r="D10" s="19" t="s">
        <v>42</v>
      </c>
      <c r="E10" s="22">
        <v>120</v>
      </c>
      <c r="F10" s="22">
        <v>20.43</v>
      </c>
      <c r="G10" s="23">
        <f t="shared" si="0"/>
        <v>2451.6</v>
      </c>
      <c r="H10" s="41"/>
    </row>
    <row r="11" spans="1:8" s="17" customFormat="1" ht="30">
      <c r="A11" s="16"/>
      <c r="B11" s="19" t="s">
        <v>37</v>
      </c>
      <c r="C11" s="20" t="s">
        <v>43</v>
      </c>
      <c r="D11" s="19" t="s">
        <v>14</v>
      </c>
      <c r="E11" s="22">
        <v>60</v>
      </c>
      <c r="F11" s="32">
        <v>16.27</v>
      </c>
      <c r="G11" s="23">
        <f t="shared" si="0"/>
        <v>976.2</v>
      </c>
      <c r="H11" s="41"/>
    </row>
    <row r="12" spans="1:8">
      <c r="B12" s="29"/>
      <c r="C12" s="30"/>
      <c r="D12" s="30"/>
      <c r="E12" s="53" t="s">
        <v>64</v>
      </c>
      <c r="F12" s="54"/>
      <c r="G12" s="31">
        <f>SUM(G7:G11)</f>
        <v>15301.260000000002</v>
      </c>
    </row>
    <row r="13" spans="1:8">
      <c r="B13" s="36" t="s">
        <v>8</v>
      </c>
      <c r="C13" s="46" t="s">
        <v>9</v>
      </c>
      <c r="D13" s="47"/>
      <c r="E13" s="47"/>
      <c r="F13" s="47"/>
      <c r="G13" s="48"/>
    </row>
    <row r="14" spans="1:8" s="17" customFormat="1" ht="105">
      <c r="A14" s="16"/>
      <c r="B14" s="19" t="s">
        <v>25</v>
      </c>
      <c r="C14" s="20" t="s">
        <v>61</v>
      </c>
      <c r="D14" s="19" t="s">
        <v>16</v>
      </c>
      <c r="E14" s="22">
        <v>190.8</v>
      </c>
      <c r="F14" s="33">
        <v>14.56</v>
      </c>
      <c r="G14" s="23">
        <f t="shared" ref="G14:G21" si="1">ROUND(E14*F14,2)</f>
        <v>2778.05</v>
      </c>
      <c r="H14" s="41"/>
    </row>
    <row r="15" spans="1:8" s="17" customFormat="1" ht="105">
      <c r="A15" s="16"/>
      <c r="B15" s="19" t="s">
        <v>31</v>
      </c>
      <c r="C15" s="20" t="s">
        <v>68</v>
      </c>
      <c r="D15" s="19" t="s">
        <v>16</v>
      </c>
      <c r="E15" s="22">
        <v>503.22</v>
      </c>
      <c r="F15" s="33">
        <v>4.41</v>
      </c>
      <c r="G15" s="23">
        <f t="shared" si="1"/>
        <v>2219.1999999999998</v>
      </c>
      <c r="H15" s="41"/>
    </row>
    <row r="16" spans="1:8" s="17" customFormat="1" ht="120">
      <c r="A16" s="16"/>
      <c r="B16" s="19" t="s">
        <v>26</v>
      </c>
      <c r="C16" s="20" t="s">
        <v>74</v>
      </c>
      <c r="D16" s="19" t="s">
        <v>16</v>
      </c>
      <c r="E16" s="22">
        <v>816.61</v>
      </c>
      <c r="F16" s="33">
        <v>13.06</v>
      </c>
      <c r="G16" s="23">
        <f t="shared" si="1"/>
        <v>10664.93</v>
      </c>
      <c r="H16" s="41"/>
    </row>
    <row r="17" spans="1:9" ht="45">
      <c r="B17" s="19" t="s">
        <v>30</v>
      </c>
      <c r="C17" s="20" t="s">
        <v>65</v>
      </c>
      <c r="D17" s="19" t="s">
        <v>55</v>
      </c>
      <c r="E17" s="22">
        <v>823.65</v>
      </c>
      <c r="F17" s="33">
        <v>1.1100000000000001</v>
      </c>
      <c r="G17" s="23">
        <f t="shared" si="1"/>
        <v>914.25</v>
      </c>
      <c r="H17" s="2"/>
    </row>
    <row r="18" spans="1:9" s="17" customFormat="1" ht="60">
      <c r="A18" s="16"/>
      <c r="B18" s="19" t="s">
        <v>69</v>
      </c>
      <c r="C18" s="20" t="s">
        <v>56</v>
      </c>
      <c r="D18" s="19" t="s">
        <v>16</v>
      </c>
      <c r="E18" s="22">
        <v>43.92</v>
      </c>
      <c r="F18" s="33">
        <v>214.66</v>
      </c>
      <c r="G18" s="23">
        <f t="shared" si="1"/>
        <v>9427.8700000000008</v>
      </c>
      <c r="H18" s="41"/>
    </row>
    <row r="19" spans="1:9" s="17" customFormat="1" ht="60">
      <c r="A19" s="16"/>
      <c r="B19" s="19" t="s">
        <v>72</v>
      </c>
      <c r="C19" s="20" t="s">
        <v>62</v>
      </c>
      <c r="D19" s="19" t="s">
        <v>14</v>
      </c>
      <c r="E19" s="22">
        <v>477</v>
      </c>
      <c r="F19" s="33">
        <v>18.440000000000001</v>
      </c>
      <c r="G19" s="23">
        <f t="shared" si="1"/>
        <v>8795.8799999999992</v>
      </c>
      <c r="H19" s="41"/>
    </row>
    <row r="20" spans="1:9" s="17" customFormat="1" ht="60">
      <c r="A20" s="16"/>
      <c r="B20" s="19" t="s">
        <v>77</v>
      </c>
      <c r="C20" s="20" t="s">
        <v>75</v>
      </c>
      <c r="D20" s="19" t="s">
        <v>14</v>
      </c>
      <c r="E20" s="22">
        <v>1361.01</v>
      </c>
      <c r="F20" s="33">
        <v>14.12</v>
      </c>
      <c r="G20" s="23">
        <f t="shared" si="1"/>
        <v>19217.46</v>
      </c>
      <c r="H20" s="41"/>
    </row>
    <row r="21" spans="1:9" s="17" customFormat="1" ht="75">
      <c r="A21" s="16"/>
      <c r="B21" s="19" t="s">
        <v>78</v>
      </c>
      <c r="C21" s="20" t="s">
        <v>70</v>
      </c>
      <c r="D21" s="19" t="s">
        <v>14</v>
      </c>
      <c r="E21" s="22">
        <v>503.22</v>
      </c>
      <c r="F21" s="33">
        <v>22.29</v>
      </c>
      <c r="G21" s="23">
        <f t="shared" si="1"/>
        <v>11216.77</v>
      </c>
      <c r="H21" s="42"/>
    </row>
    <row r="22" spans="1:9">
      <c r="B22" s="29"/>
      <c r="C22" s="30"/>
      <c r="D22" s="30"/>
      <c r="E22" s="52" t="s">
        <v>64</v>
      </c>
      <c r="F22" s="52"/>
      <c r="G22" s="31">
        <f>SUM(G14:G21)</f>
        <v>65234.41</v>
      </c>
      <c r="H22" s="43"/>
    </row>
    <row r="23" spans="1:9">
      <c r="B23" s="36" t="s">
        <v>10</v>
      </c>
      <c r="C23" s="46" t="s">
        <v>13</v>
      </c>
      <c r="D23" s="47"/>
      <c r="E23" s="47"/>
      <c r="F23" s="47"/>
      <c r="G23" s="48"/>
    </row>
    <row r="24" spans="1:9" s="17" customFormat="1" ht="75">
      <c r="A24" s="16"/>
      <c r="B24" s="19" t="s">
        <v>27</v>
      </c>
      <c r="C24" s="20" t="s">
        <v>45</v>
      </c>
      <c r="D24" s="19" t="s">
        <v>15</v>
      </c>
      <c r="E24" s="22">
        <v>159</v>
      </c>
      <c r="F24" s="33">
        <v>114.59</v>
      </c>
      <c r="G24" s="23">
        <f t="shared" ref="G24:G29" si="2">ROUND(E24*F24,2)</f>
        <v>18219.810000000001</v>
      </c>
      <c r="H24" s="41"/>
    </row>
    <row r="25" spans="1:9" s="17" customFormat="1" ht="75">
      <c r="A25" s="16"/>
      <c r="B25" s="19" t="s">
        <v>66</v>
      </c>
      <c r="C25" s="20" t="s">
        <v>46</v>
      </c>
      <c r="D25" s="19" t="s">
        <v>15</v>
      </c>
      <c r="E25" s="22">
        <v>396</v>
      </c>
      <c r="F25" s="33">
        <v>184.21</v>
      </c>
      <c r="G25" s="23">
        <f t="shared" si="2"/>
        <v>72947.16</v>
      </c>
      <c r="H25" s="41"/>
    </row>
    <row r="26" spans="1:9" s="17" customFormat="1" ht="75">
      <c r="A26" s="16"/>
      <c r="B26" s="19" t="s">
        <v>28</v>
      </c>
      <c r="C26" s="20" t="s">
        <v>47</v>
      </c>
      <c r="D26" s="19" t="s">
        <v>15</v>
      </c>
      <c r="E26" s="22">
        <v>138</v>
      </c>
      <c r="F26" s="33">
        <v>273.5</v>
      </c>
      <c r="G26" s="23">
        <f t="shared" si="2"/>
        <v>37743</v>
      </c>
      <c r="H26" s="41"/>
      <c r="I26" s="28"/>
    </row>
    <row r="27" spans="1:9" s="17" customFormat="1" ht="90">
      <c r="A27" s="16"/>
      <c r="B27" s="19" t="s">
        <v>67</v>
      </c>
      <c r="C27" s="20" t="s">
        <v>60</v>
      </c>
      <c r="D27" s="19" t="s">
        <v>16</v>
      </c>
      <c r="E27" s="22">
        <v>162.03</v>
      </c>
      <c r="F27" s="33">
        <v>19.170000000000002</v>
      </c>
      <c r="G27" s="23">
        <f t="shared" si="2"/>
        <v>3106.12</v>
      </c>
      <c r="H27" s="41"/>
      <c r="I27" s="28"/>
    </row>
    <row r="28" spans="1:9" s="17" customFormat="1" ht="90">
      <c r="A28" s="16"/>
      <c r="B28" s="19" t="s">
        <v>73</v>
      </c>
      <c r="C28" s="20" t="s">
        <v>71</v>
      </c>
      <c r="D28" s="19" t="s">
        <v>16</v>
      </c>
      <c r="E28" s="22">
        <v>409.48</v>
      </c>
      <c r="F28" s="33">
        <v>10.44</v>
      </c>
      <c r="G28" s="23">
        <f t="shared" si="2"/>
        <v>4274.97</v>
      </c>
      <c r="H28" s="41"/>
      <c r="I28" s="28"/>
    </row>
    <row r="29" spans="1:9" s="17" customFormat="1" ht="105">
      <c r="A29" s="16"/>
      <c r="B29" s="19" t="s">
        <v>79</v>
      </c>
      <c r="C29" s="20" t="s">
        <v>76</v>
      </c>
      <c r="D29" s="19" t="s">
        <v>16</v>
      </c>
      <c r="E29" s="22">
        <v>659.82</v>
      </c>
      <c r="F29" s="33">
        <v>9.98</v>
      </c>
      <c r="G29" s="23">
        <f t="shared" si="2"/>
        <v>6585</v>
      </c>
      <c r="H29" s="41"/>
    </row>
    <row r="30" spans="1:9">
      <c r="B30" s="29"/>
      <c r="C30" s="30"/>
      <c r="D30" s="30"/>
      <c r="E30" s="52" t="s">
        <v>64</v>
      </c>
      <c r="F30" s="52"/>
      <c r="G30" s="31">
        <f>SUM(G24:G29)</f>
        <v>142876.06</v>
      </c>
    </row>
    <row r="31" spans="1:9">
      <c r="B31" s="36" t="s">
        <v>12</v>
      </c>
      <c r="C31" s="46" t="s">
        <v>11</v>
      </c>
      <c r="D31" s="47"/>
      <c r="E31" s="47"/>
      <c r="F31" s="47"/>
      <c r="G31" s="48"/>
    </row>
    <row r="32" spans="1:9" s="17" customFormat="1" ht="30">
      <c r="A32" s="16"/>
      <c r="B32" s="19" t="s">
        <v>29</v>
      </c>
      <c r="C32" s="20" t="s">
        <v>49</v>
      </c>
      <c r="D32" s="21" t="s">
        <v>48</v>
      </c>
      <c r="E32" s="22">
        <v>6</v>
      </c>
      <c r="F32" s="22">
        <v>1875.59</v>
      </c>
      <c r="G32" s="23">
        <f t="shared" ref="G32:G36" si="3">ROUND(E32*F32,2)</f>
        <v>11253.54</v>
      </c>
      <c r="H32" s="41"/>
    </row>
    <row r="33" spans="1:8" ht="30">
      <c r="B33" s="19" t="s">
        <v>32</v>
      </c>
      <c r="C33" s="20" t="s">
        <v>50</v>
      </c>
      <c r="D33" s="21" t="s">
        <v>48</v>
      </c>
      <c r="E33" s="22">
        <v>2</v>
      </c>
      <c r="F33" s="22">
        <v>3875.44</v>
      </c>
      <c r="G33" s="23">
        <f t="shared" si="3"/>
        <v>7750.88</v>
      </c>
    </row>
    <row r="34" spans="1:8" ht="30">
      <c r="B34" s="19" t="s">
        <v>33</v>
      </c>
      <c r="C34" s="20" t="s">
        <v>58</v>
      </c>
      <c r="D34" s="21" t="s">
        <v>57</v>
      </c>
      <c r="E34" s="22">
        <v>2.4</v>
      </c>
      <c r="F34" s="22">
        <v>785.43</v>
      </c>
      <c r="G34" s="23">
        <f t="shared" si="3"/>
        <v>1885.03</v>
      </c>
    </row>
    <row r="35" spans="1:8" ht="75">
      <c r="B35" s="19" t="s">
        <v>34</v>
      </c>
      <c r="C35" s="20" t="s">
        <v>63</v>
      </c>
      <c r="D35" s="21" t="s">
        <v>48</v>
      </c>
      <c r="E35" s="22">
        <v>8</v>
      </c>
      <c r="F35" s="22">
        <v>556.21</v>
      </c>
      <c r="G35" s="23">
        <f t="shared" si="3"/>
        <v>4449.68</v>
      </c>
    </row>
    <row r="36" spans="1:8" ht="60">
      <c r="B36" s="19" t="s">
        <v>51</v>
      </c>
      <c r="C36" s="20" t="s">
        <v>59</v>
      </c>
      <c r="D36" s="21" t="s">
        <v>48</v>
      </c>
      <c r="E36" s="22">
        <v>28</v>
      </c>
      <c r="F36" s="22">
        <v>951.07</v>
      </c>
      <c r="G36" s="23">
        <f t="shared" si="3"/>
        <v>26629.96</v>
      </c>
    </row>
    <row r="37" spans="1:8">
      <c r="B37" s="29"/>
      <c r="C37" s="30"/>
      <c r="D37" s="30"/>
      <c r="E37" s="52" t="s">
        <v>64</v>
      </c>
      <c r="F37" s="52"/>
      <c r="G37" s="31">
        <f>SUM(G32:G36)</f>
        <v>51969.09</v>
      </c>
    </row>
    <row r="38" spans="1:8" s="13" customFormat="1">
      <c r="A38" s="18"/>
      <c r="B38" s="49"/>
      <c r="C38" s="49"/>
      <c r="D38" s="49"/>
      <c r="E38" s="49"/>
      <c r="F38" s="24"/>
      <c r="G38" s="23">
        <f>G12+G22+G30+G37</f>
        <v>275380.82</v>
      </c>
      <c r="H38" s="44"/>
    </row>
    <row r="39" spans="1:8">
      <c r="B39" s="14"/>
      <c r="C39" s="14"/>
      <c r="D39" s="14"/>
      <c r="E39" s="14"/>
      <c r="F39" s="14"/>
      <c r="G39" s="14"/>
    </row>
    <row r="40" spans="1:8" ht="17.25">
      <c r="B40" s="57"/>
      <c r="C40" s="57"/>
      <c r="D40" s="57"/>
      <c r="E40" s="57"/>
      <c r="F40" s="57"/>
      <c r="G40" s="57"/>
    </row>
    <row r="41" spans="1:8">
      <c r="B41" s="24"/>
      <c r="C41" s="2"/>
      <c r="D41" s="12"/>
      <c r="E41" s="55"/>
      <c r="F41" s="55"/>
      <c r="G41" s="12"/>
    </row>
    <row r="42" spans="1:8">
      <c r="B42" s="35"/>
      <c r="C42" s="25"/>
      <c r="D42" s="18"/>
      <c r="E42" s="56"/>
      <c r="F42" s="56"/>
      <c r="G42" s="26"/>
    </row>
    <row r="43" spans="1:8">
      <c r="B43" s="35"/>
      <c r="C43" s="25"/>
      <c r="D43" s="18"/>
      <c r="E43" s="56"/>
      <c r="F43" s="56"/>
      <c r="G43" s="26"/>
    </row>
    <row r="44" spans="1:8">
      <c r="B44" s="35"/>
      <c r="C44" s="27"/>
      <c r="D44" s="18"/>
      <c r="E44" s="34"/>
      <c r="F44" s="11"/>
      <c r="G44" s="26"/>
    </row>
  </sheetData>
  <mergeCells count="17">
    <mergeCell ref="E41:F41"/>
    <mergeCell ref="E42:F42"/>
    <mergeCell ref="E43:F43"/>
    <mergeCell ref="B40:G40"/>
    <mergeCell ref="B1:G1"/>
    <mergeCell ref="C31:G31"/>
    <mergeCell ref="B38:E38"/>
    <mergeCell ref="C6:G6"/>
    <mergeCell ref="C13:G13"/>
    <mergeCell ref="C23:G23"/>
    <mergeCell ref="B2:G2"/>
    <mergeCell ref="B3:G3"/>
    <mergeCell ref="B4:G4"/>
    <mergeCell ref="E30:F30"/>
    <mergeCell ref="E22:F22"/>
    <mergeCell ref="E12:F12"/>
    <mergeCell ref="E37:F37"/>
  </mergeCells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F2:Q18"/>
  <sheetViews>
    <sheetView workbookViewId="0">
      <selection activeCell="Q16" sqref="Q16"/>
    </sheetView>
  </sheetViews>
  <sheetFormatPr defaultRowHeight="15"/>
  <cols>
    <col min="13" max="13" width="9.5703125" bestFit="1" customWidth="1"/>
    <col min="15" max="15" width="10.5703125" bestFit="1" customWidth="1"/>
    <col min="17" max="17" width="10.5703125" bestFit="1" customWidth="1"/>
  </cols>
  <sheetData>
    <row r="2" spans="6:17">
      <c r="G2" t="s">
        <v>17</v>
      </c>
    </row>
    <row r="3" spans="6:17">
      <c r="G3">
        <v>56</v>
      </c>
      <c r="J3" t="s">
        <v>18</v>
      </c>
      <c r="K3" t="s">
        <v>19</v>
      </c>
      <c r="L3" t="s">
        <v>20</v>
      </c>
      <c r="M3" t="s">
        <v>16</v>
      </c>
    </row>
    <row r="4" spans="6:17">
      <c r="G4">
        <v>56.5</v>
      </c>
      <c r="I4" t="s">
        <v>21</v>
      </c>
      <c r="J4" s="6">
        <v>339.5</v>
      </c>
      <c r="K4" s="6">
        <v>2</v>
      </c>
      <c r="L4" s="6">
        <v>3</v>
      </c>
      <c r="M4" s="6">
        <f>J4*K4*L4</f>
        <v>2037</v>
      </c>
    </row>
    <row r="5" spans="6:17">
      <c r="G5">
        <v>55</v>
      </c>
      <c r="I5" t="s">
        <v>22</v>
      </c>
      <c r="J5" s="6">
        <v>120</v>
      </c>
      <c r="K5" s="6">
        <v>2</v>
      </c>
      <c r="L5" s="6">
        <v>4</v>
      </c>
      <c r="M5" s="6">
        <f>J5*K5*L5</f>
        <v>960</v>
      </c>
    </row>
    <row r="6" spans="6:17">
      <c r="G6">
        <v>100</v>
      </c>
      <c r="I6" t="s">
        <v>23</v>
      </c>
      <c r="J6" s="6">
        <v>120</v>
      </c>
      <c r="K6" s="6">
        <v>2</v>
      </c>
      <c r="L6" s="6">
        <v>5</v>
      </c>
      <c r="M6" s="6">
        <f>J6*K6*L6</f>
        <v>1200</v>
      </c>
    </row>
    <row r="7" spans="6:17">
      <c r="G7">
        <v>72</v>
      </c>
      <c r="J7" s="6">
        <f>SUM(J4:J6)</f>
        <v>579.5</v>
      </c>
      <c r="K7" s="6"/>
      <c r="L7" s="6"/>
      <c r="M7" s="7">
        <f>SUM(M4:M6)</f>
        <v>4197</v>
      </c>
    </row>
    <row r="8" spans="6:17">
      <c r="G8">
        <v>60</v>
      </c>
      <c r="J8" s="6"/>
      <c r="K8" s="6"/>
      <c r="L8" s="6"/>
      <c r="M8" s="6"/>
    </row>
    <row r="9" spans="6:17">
      <c r="G9">
        <v>60</v>
      </c>
      <c r="J9" s="6">
        <v>1.44</v>
      </c>
      <c r="K9" s="6">
        <f>J9*(J4+J5+J6)</f>
        <v>834.48</v>
      </c>
      <c r="L9" s="6"/>
      <c r="M9" s="6">
        <f>M7-K9</f>
        <v>3362.52</v>
      </c>
    </row>
    <row r="10" spans="6:17">
      <c r="G10">
        <v>30</v>
      </c>
      <c r="J10" s="6"/>
      <c r="K10" s="6"/>
      <c r="L10" s="6"/>
      <c r="M10" s="6"/>
    </row>
    <row r="11" spans="6:17">
      <c r="G11">
        <v>30</v>
      </c>
      <c r="J11" s="6"/>
      <c r="K11" s="6"/>
      <c r="L11" s="6"/>
      <c r="M11" s="6"/>
    </row>
    <row r="12" spans="6:17">
      <c r="G12">
        <v>30</v>
      </c>
      <c r="J12" s="6"/>
      <c r="K12" s="6"/>
      <c r="L12" s="6"/>
      <c r="M12" s="6"/>
    </row>
    <row r="13" spans="6:17">
      <c r="G13">
        <v>30</v>
      </c>
      <c r="J13" s="6"/>
      <c r="K13" s="6"/>
      <c r="L13" s="6"/>
      <c r="M13" s="6"/>
      <c r="N13">
        <v>569.29</v>
      </c>
    </row>
    <row r="14" spans="6:17">
      <c r="F14" t="s">
        <v>24</v>
      </c>
      <c r="G14">
        <v>90</v>
      </c>
      <c r="J14" s="6"/>
      <c r="K14" s="6"/>
      <c r="L14" s="6"/>
      <c r="M14" s="6" t="s">
        <v>16</v>
      </c>
    </row>
    <row r="15" spans="6:17">
      <c r="G15" s="4">
        <f>SUM(G3:G14)</f>
        <v>669.5</v>
      </c>
      <c r="J15" s="6">
        <v>2</v>
      </c>
      <c r="K15" s="6">
        <v>2.2000000000000002</v>
      </c>
      <c r="L15" s="6">
        <v>2.5</v>
      </c>
      <c r="M15" s="6">
        <f>J15*K15*L15</f>
        <v>11</v>
      </c>
      <c r="N15">
        <v>569.29</v>
      </c>
      <c r="O15" s="5">
        <f>M15*N15</f>
        <v>6262.19</v>
      </c>
      <c r="P15" s="5">
        <v>1</v>
      </c>
      <c r="Q15" s="5">
        <f>O15+(P15*339.28)</f>
        <v>6601.4699999999993</v>
      </c>
    </row>
    <row r="16" spans="6:17">
      <c r="J16" s="6">
        <v>3</v>
      </c>
      <c r="K16" s="6">
        <v>2.2000000000000002</v>
      </c>
      <c r="L16" s="6">
        <v>2.5</v>
      </c>
      <c r="M16" s="6">
        <f>J16*K16*L16</f>
        <v>16.5</v>
      </c>
      <c r="N16">
        <v>569.29</v>
      </c>
      <c r="O16" s="5">
        <f>M16*N16</f>
        <v>9393.2849999999999</v>
      </c>
      <c r="P16" s="5">
        <v>2</v>
      </c>
      <c r="Q16" s="5">
        <f>O16+(P16*339.28)</f>
        <v>10071.844999999999</v>
      </c>
    </row>
    <row r="17" spans="10:17">
      <c r="J17" s="6">
        <v>3.5</v>
      </c>
      <c r="K17" s="6">
        <v>2.2000000000000002</v>
      </c>
      <c r="L17" s="6">
        <v>2.5</v>
      </c>
      <c r="M17" s="6">
        <f>J17*K17*L17</f>
        <v>19.250000000000004</v>
      </c>
      <c r="N17">
        <v>569.29</v>
      </c>
      <c r="O17" s="5">
        <f>M17*N17</f>
        <v>10958.8325</v>
      </c>
      <c r="P17" s="5">
        <v>1</v>
      </c>
      <c r="Q17" s="5">
        <f>O17+(P17*339.28)</f>
        <v>11298.112500000001</v>
      </c>
    </row>
    <row r="18" spans="10:17">
      <c r="J18" s="6">
        <v>5</v>
      </c>
      <c r="K18" s="6">
        <v>2.2000000000000002</v>
      </c>
      <c r="L18" s="6">
        <v>2.5</v>
      </c>
      <c r="M18" s="6">
        <f>J18*K18*L18</f>
        <v>27.5</v>
      </c>
      <c r="N18">
        <v>569.29</v>
      </c>
      <c r="O18" s="5">
        <f>M18*N18</f>
        <v>15655.474999999999</v>
      </c>
      <c r="Q18" s="5">
        <f>O18</f>
        <v>15655.474999999999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SGT Ambiental</dc:creator>
  <cp:lastModifiedBy>LIC-FERNANDO</cp:lastModifiedBy>
  <cp:lastPrinted>2018-08-06T19:09:01Z</cp:lastPrinted>
  <dcterms:created xsi:type="dcterms:W3CDTF">2013-01-22T15:43:36Z</dcterms:created>
  <dcterms:modified xsi:type="dcterms:W3CDTF">2018-08-06T19:34:43Z</dcterms:modified>
</cp:coreProperties>
</file>